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F12" i="1" s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<sst xmlns="http://schemas.openxmlformats.org/spreadsheetml/2006/main" count="14" uniqueCount="14">
  <si>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</si>
  <si>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</si>
  <si>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</si>
  <si>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</si>
  <si>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</si>
  <si>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</si>
  <si>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</si>
  <si>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</si>
  <si>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RDO MEPA  n. xxx</t>
  </si>
  <si>
    <t>Formazione all’utilizzo della piattaforma (costo giornata formativa)</t>
  </si>
  <si>
    <t>cfr. 6</t>
  </si>
  <si>
    <t>cfr. 6.4</t>
  </si>
  <si>
    <t>Rif. Capitolato Tecnico</t>
  </si>
  <si>
    <t xml:space="preserve">
ATTIVITA’ INERENTI IL NOLEGGIO DELLA PIATTAFORMA PER SERVIZI DI WHISTLEBLOWING (canone mensile):
- Raccolta dei requisiti per la personalizzazione della piattaforma (cfr. 6.1 capitolato tecnico)
-  Servizi di migrazione dei contenuti e di attivazione della piattaforma (cfr. 6.2 capitolato tecnico)
-  Servizi di Supporto Specialistico (cfr. 6.3 capitolato tecnico)
-  Manutenzione della piattaforma e assistenza all'utenza (cfr. 6.6 capitolato tecnico)
- Attività di conclusione del servizio (cfr. 6.7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</si>
</sst>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49" fontId="12" fillId="4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164" fontId="14" fillId="0" borderId="12" xfId="0" applyNumberFormat="1" applyFont="1" applyBorder="1" applyAlignment="1" applyProtection="1">
      <alignment horizontal="center" vertical="center" wrapText="1"/>
    </xf>
    <xf numFmtId="49" fontId="12" fillId="4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Border="1" applyAlignment="1" applyProtection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12" fillId="4" borderId="13" xfId="0" applyNumberFormat="1" applyFont="1" applyFill="1" applyBorder="1" applyAlignment="1">
      <alignment horizontal="center" vertical="center" wrapText="1"/>
    </xf>
    <xf numFmtId="0" fontId="12" fillId="4" borderId="11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5"/>
  <sheetViews>
    <sheetView showGridLines="0" tabSelected="1" topLeftCell="A10" zoomScale="90" zoomScaleNormal="90" workbookViewId="0">
      <selection activeCell="F6" sqref="F6: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4.28515625" customWidth="1"/>
    <col min="4" max="4" width="87.42578125" customWidth="1"/>
    <col min="5" max="5" width="10.42578125" customWidth="1"/>
    <col min="6" max="6" width="23.42578125" customWidth="1"/>
    <col min="7" max="7" width="28.42578125" customWidth="1"/>
  </cols>
  <sheetData>
    <row r="2" spans="3:8" ht="15.75" x14ac:dyDescent="0.25">
      <c r="C2" s="10" t="s">
        <v>8</v>
      </c>
      <c r="D2" s="10"/>
      <c r="H2" s="1"/>
    </row>
    <row r="3" spans="3:8" ht="18" customHeight="1" thickBot="1" x14ac:dyDescent="0.3">
      <c r="H3" s="8"/>
    </row>
    <row r="4" spans="3:8" ht="15.75" thickBot="1" x14ac:dyDescent="0.3">
      <c r="F4" s="7" t="s">
        <v>0</v>
      </c>
      <c r="H4" s="8"/>
    </row>
    <row r="5" spans="3:8" ht="43.5" customHeight="1" thickBot="1" x14ac:dyDescent="0.3">
      <c r="C5" s="12" t="s">
        <v>12</v>
      </c>
      <c r="D5" s="13" t="s">
        <v>1</v>
      </c>
      <c r="E5" s="14" t="s">
        <v>5</v>
      </c>
      <c r="F5" s="15" t="s">
        <v>6</v>
      </c>
      <c r="G5" s="16" t="s">
        <v>7</v>
      </c>
    </row>
    <row r="6" spans="3:8" ht="124.5" customHeight="1" thickBot="1" x14ac:dyDescent="0.3">
      <c r="C6" s="24" t="s">
        <v>10</v>
      </c>
      <c r="D6" s="19" t="s">
        <v>13</v>
      </c>
      <c r="E6" s="26">
        <v>36</v>
      </c>
      <c r="F6" s="20"/>
      <c r="G6" s="21" t="str">
        <f>IF(F6="","Inserire importo unitario",E6*F6)</f>
        <v>Inserire importo unitario</v>
      </c>
    </row>
    <row r="7" spans="3:8" ht="50.25" customHeight="1" thickBot="1" x14ac:dyDescent="0.3">
      <c r="C7" s="25" t="s">
        <v>11</v>
      </c>
      <c r="D7" s="22" t="s">
        <v>9</v>
      </c>
      <c r="E7" s="26">
        <v>12</v>
      </c>
      <c r="F7" s="20"/>
      <c r="G7" s="23" t="str">
        <f t="shared" ref="G7" si="0">IF(F7="","Inserire importo unitario",E7*F7)</f>
        <v>Inserire importo unitario</v>
      </c>
    </row>
    <row r="8" spans="3:8" ht="63.75" customHeight="1" thickBot="1" x14ac:dyDescent="0.3">
      <c r="C8" s="17"/>
      <c r="D8" s="18" t="s">
        <v>2</v>
      </c>
      <c r="E8" s="26"/>
      <c r="F8" s="20"/>
      <c r="G8" s="11" t="str">
        <f>IF(COUNTBLANK(F6:F7)=0,IF((SUM(G6:G7))&lt;=F10,(SUM(G6:G7)),"ERRORE l'importo offerto supera la base d'asta"),"Inserire importi unitari")</f>
        <v>Inserire importi unitari</v>
      </c>
    </row>
    <row r="9" spans="3:8" ht="16.5" customHeight="1" thickBot="1" x14ac:dyDescent="0.3">
      <c r="F9" s="1"/>
      <c r="G9" s="4"/>
      <c r="H9" s="2"/>
    </row>
    <row r="10" spans="3:8" s="2" customFormat="1" ht="63.75" customHeight="1" thickBot="1" x14ac:dyDescent="0.3">
      <c r="D10" s="9" t="s">
        <v>4</v>
      </c>
      <c r="F10" s="27">
        <v>19500</v>
      </c>
      <c r="G10" s="28"/>
    </row>
    <row r="11" spans="3:8" s="2" customFormat="1" ht="12.75" customHeight="1" thickBot="1" x14ac:dyDescent="0.3">
      <c r="D11" s="3"/>
      <c r="F11" s="5"/>
    </row>
    <row r="12" spans="3:8" ht="63.75" customHeight="1" thickBot="1" x14ac:dyDescent="0.3">
      <c r="D12" s="6" t="s">
        <v>3</v>
      </c>
      <c r="F12" s="29" t="str">
        <f>IF(G8="Inserire importi unitari","Inserire importi unitari",IF((G8&lt;=F10),G8,"ERRORE l'importo offerto supera la base d'asta"))</f>
        <v>Inserire importi unitari</v>
      </c>
      <c r="G12" s="30"/>
    </row>
    <row r="13" spans="3:8" ht="63.75" customHeight="1" x14ac:dyDescent="0.25"/>
    <row r="14" spans="3:8" ht="63.75" customHeight="1" x14ac:dyDescent="0.25"/>
    <row r="15" spans="3:8" ht="63.75" customHeight="1" x14ac:dyDescent="0.25"/>
  </sheetData>
  <sheetProtection algorithmName="SHA-512" hashValue="rI8Lj2F5mq5eodUNU3vrm1SQMelzATmMubaV9EB0RzoBv5o+Y85DT/DPLr5pwuTQ9TH3Z0xo4olcvFT7HSIKGA==" saltValue="ZQaCu3Y+acIO1P0kMoDmDg==" spinCount="100000" sheet="1" objects="1" scenarios="1"/>
  <mergeCells count="2">
    <mergeCell ref="F10:G10"/>
    <mergeCell ref="F12:G12"/>
  </mergeCells>
  <conditionalFormatting sqref="F12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2020-12-17T10:40:09Z</dcterms:modified>
</cp:coreProperties>
</file>